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4519"/>
  <fileRecoveryPr repairLoad="1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<sst xmlns="http://schemas.openxmlformats.org/spreadsheetml/2006/main" count="283" uniqueCount="105">
  <si>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</si>
  <si>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</si>
  <si>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</si>
  <si>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</si>
  <si>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</si>
  <si>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</si>
  <si>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</si>
  <si>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</si>
  <si>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</si>
  <si>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</si>
  <si>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</si>
  <si>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</si>
  <si>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</si>
  <si>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</si>
  <si>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</si>
  <si>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</si>
  <si>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</si>
  <si>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</si>
  <si>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</si>
  <si>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</si>
  <si>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</si>
  <si>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</si>
  <si>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</si>
  <si>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</si>
  <si>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</si>
  <si>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</si>
  <si>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</si>
  <si>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</si>
  <si>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</si>
  <si>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</si>
  <si>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</si>
  <si>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</si>
  <si>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</si>
  <si>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</si>
  <si>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</si>
  <si>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</si>
  <si>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Todorović</t>
  </si>
  <si>
    <t>Aleksandar</t>
  </si>
  <si>
    <t>Stefanović</t>
  </si>
  <si>
    <t>Veljko</t>
  </si>
  <si>
    <t>Rajić</t>
  </si>
  <si>
    <t>Nikola</t>
  </si>
  <si>
    <t>Gmitrović</t>
  </si>
  <si>
    <t>Branković</t>
  </si>
  <si>
    <t>Mateja</t>
  </si>
  <si>
    <t>Milan</t>
  </si>
  <si>
    <t xml:space="preserve">Simić </t>
  </si>
  <si>
    <t>Ranković</t>
  </si>
  <si>
    <t>Miloš</t>
  </si>
  <si>
    <t xml:space="preserve">Skokić </t>
  </si>
  <si>
    <t>Marković</t>
  </si>
  <si>
    <t>Goran</t>
  </si>
  <si>
    <t>Prvulović</t>
  </si>
  <si>
    <t>Katarina</t>
  </si>
  <si>
    <t>Nikolić</t>
  </si>
  <si>
    <t>Ilija</t>
  </si>
  <si>
    <t>Živković</t>
  </si>
  <si>
    <t>Ognjen</t>
  </si>
  <si>
    <t>Dejan</t>
  </si>
  <si>
    <t>Slobodan</t>
  </si>
  <si>
    <t>Lučanin</t>
  </si>
  <si>
    <t>Stefan</t>
  </si>
  <si>
    <t xml:space="preserve">Cefera </t>
  </si>
  <si>
    <t>Darko</t>
  </si>
  <si>
    <t>Galo</t>
  </si>
  <si>
    <t>Janoš</t>
  </si>
  <si>
    <t>Vučković</t>
  </si>
  <si>
    <t>Dušan</t>
  </si>
  <si>
    <t>Đorđe</t>
  </si>
  <si>
    <t>Petar</t>
  </si>
  <si>
    <t>Đurđević</t>
  </si>
  <si>
    <t>Jovanovć</t>
  </si>
  <si>
    <t>Matija</t>
  </si>
  <si>
    <t xml:space="preserve">Hadžić </t>
  </si>
  <si>
    <t>Darija</t>
  </si>
  <si>
    <t xml:space="preserve">Đorđević </t>
  </si>
  <si>
    <t>Matić</t>
  </si>
  <si>
    <t>Ivan</t>
  </si>
  <si>
    <t>001845</t>
  </si>
  <si>
    <t>001846</t>
  </si>
  <si>
    <t>001847</t>
  </si>
  <si>
    <t>001848</t>
  </si>
  <si>
    <t>001849</t>
  </si>
  <si>
    <t>001850</t>
  </si>
  <si>
    <t>001851</t>
  </si>
  <si>
    <t>001852</t>
  </si>
  <si>
    <t>001854</t>
  </si>
  <si>
    <t>001855</t>
  </si>
  <si>
    <t>001856</t>
  </si>
  <si>
    <t>001858</t>
  </si>
  <si>
    <t>001859</t>
  </si>
  <si>
    <t>001860</t>
  </si>
  <si>
    <t>001861</t>
  </si>
  <si>
    <t>001862</t>
  </si>
  <si>
    <t>001863</t>
  </si>
  <si>
    <t>001864</t>
  </si>
  <si>
    <t>001865</t>
  </si>
  <si>
    <t>001866</t>
  </si>
  <si>
    <t>001867</t>
  </si>
  <si>
    <t>001870</t>
  </si>
  <si>
    <t>001844</t>
  </si>
  <si>
    <t>Lozovik</t>
  </si>
  <si>
    <t>Prva zonska liga Beograda</t>
  </si>
  <si>
    <t>produženje</t>
  </si>
  <si>
    <t>Jana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</si>
</sst>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L30" sqref="L30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101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36</v>
      </c>
      <c r="C4" s="26" t="s">
        <v>37</v>
      </c>
      <c r="D4" s="22">
        <v>1997</v>
      </c>
      <c r="E4" s="22">
        <v>9</v>
      </c>
      <c r="F4" s="22">
        <v>9</v>
      </c>
      <c r="G4" s="14">
        <f t="shared" ref="G4" si="0">DATE(D4,E4,F4)</f>
        <v>35682</v>
      </c>
      <c r="H4" s="15" t="s">
        <v>100</v>
      </c>
      <c r="I4" s="44" t="s">
        <v>102</v>
      </c>
      <c r="J4" s="16" t="s">
        <v>103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38</v>
      </c>
      <c r="C5" s="26" t="s">
        <v>39</v>
      </c>
      <c r="D5" s="22">
        <v>1999</v>
      </c>
      <c r="E5" s="22">
        <v>2</v>
      </c>
      <c r="F5" s="22">
        <v>17</v>
      </c>
      <c r="G5" s="14">
        <f t="shared" ref="G5:G68" si="1">DATE(D5,E5,F5)</f>
        <v>36208</v>
      </c>
      <c r="H5" s="15" t="s">
        <v>78</v>
      </c>
      <c r="I5" s="44" t="s">
        <v>102</v>
      </c>
      <c r="J5" s="16" t="s">
        <v>103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40</v>
      </c>
      <c r="C6" s="26" t="s">
        <v>41</v>
      </c>
      <c r="D6" s="22">
        <v>1993</v>
      </c>
      <c r="E6" s="22">
        <v>8</v>
      </c>
      <c r="F6" s="22">
        <v>4</v>
      </c>
      <c r="G6" s="14">
        <f t="shared" si="1"/>
        <v>34185</v>
      </c>
      <c r="H6" s="15" t="s">
        <v>79</v>
      </c>
      <c r="I6" s="44" t="s">
        <v>102</v>
      </c>
      <c r="J6" s="16" t="s">
        <v>103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42</v>
      </c>
      <c r="C7" s="26" t="s">
        <v>37</v>
      </c>
      <c r="D7" s="22">
        <v>2003</v>
      </c>
      <c r="E7" s="22">
        <v>3</v>
      </c>
      <c r="F7" s="22">
        <v>26</v>
      </c>
      <c r="G7" s="14">
        <f t="shared" si="1"/>
        <v>37706</v>
      </c>
      <c r="H7" s="15" t="s">
        <v>80</v>
      </c>
      <c r="I7" s="44" t="s">
        <v>102</v>
      </c>
      <c r="J7" s="16" t="s">
        <v>103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43</v>
      </c>
      <c r="C8" s="26" t="s">
        <v>44</v>
      </c>
      <c r="D8" s="22">
        <v>2003</v>
      </c>
      <c r="E8" s="22">
        <v>6</v>
      </c>
      <c r="F8" s="22">
        <v>11</v>
      </c>
      <c r="G8" s="14">
        <f t="shared" si="1"/>
        <v>37783</v>
      </c>
      <c r="H8" s="15" t="s">
        <v>81</v>
      </c>
      <c r="I8" s="44" t="s">
        <v>102</v>
      </c>
      <c r="J8" s="16" t="s">
        <v>103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43</v>
      </c>
      <c r="C9" s="26" t="s">
        <v>45</v>
      </c>
      <c r="D9" s="22">
        <v>2005</v>
      </c>
      <c r="E9" s="22">
        <v>9</v>
      </c>
      <c r="F9" s="22">
        <v>2</v>
      </c>
      <c r="G9" s="14">
        <f t="shared" si="1"/>
        <v>38597</v>
      </c>
      <c r="H9" s="15" t="s">
        <v>82</v>
      </c>
      <c r="I9" s="44" t="s">
        <v>102</v>
      </c>
      <c r="J9" s="16" t="s">
        <v>103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46</v>
      </c>
      <c r="C10" s="26" t="s">
        <v>41</v>
      </c>
      <c r="D10" s="22">
        <v>2004</v>
      </c>
      <c r="E10" s="22">
        <v>12</v>
      </c>
      <c r="F10" s="22">
        <v>20</v>
      </c>
      <c r="G10" s="14">
        <f t="shared" si="1"/>
        <v>38341</v>
      </c>
      <c r="H10" s="15" t="s">
        <v>83</v>
      </c>
      <c r="I10" s="44" t="s">
        <v>102</v>
      </c>
      <c r="J10" s="16" t="s">
        <v>103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47</v>
      </c>
      <c r="C11" s="26" t="s">
        <v>48</v>
      </c>
      <c r="D11" s="22">
        <v>1993</v>
      </c>
      <c r="E11" s="22">
        <v>11</v>
      </c>
      <c r="F11" s="22">
        <v>14</v>
      </c>
      <c r="G11" s="14">
        <f t="shared" si="1"/>
        <v>34287</v>
      </c>
      <c r="H11" s="15" t="s">
        <v>84</v>
      </c>
      <c r="I11" s="44" t="s">
        <v>102</v>
      </c>
      <c r="J11" s="16" t="s">
        <v>103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49</v>
      </c>
      <c r="C12" s="26" t="s">
        <v>48</v>
      </c>
      <c r="D12" s="22">
        <v>1985</v>
      </c>
      <c r="E12" s="22">
        <v>2</v>
      </c>
      <c r="F12" s="22">
        <v>20</v>
      </c>
      <c r="G12" s="14">
        <f t="shared" si="1"/>
        <v>31098</v>
      </c>
      <c r="H12" s="15" t="s">
        <v>85</v>
      </c>
      <c r="I12" s="44" t="s">
        <v>102</v>
      </c>
      <c r="J12" s="16" t="s">
        <v>103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50</v>
      </c>
      <c r="C13" s="26" t="s">
        <v>51</v>
      </c>
      <c r="D13" s="22">
        <v>1963</v>
      </c>
      <c r="E13" s="22">
        <v>2</v>
      </c>
      <c r="F13" s="22">
        <v>11</v>
      </c>
      <c r="G13" s="14">
        <f t="shared" si="1"/>
        <v>23053</v>
      </c>
      <c r="H13" s="15" t="s">
        <v>99</v>
      </c>
      <c r="I13" s="44" t="s">
        <v>102</v>
      </c>
      <c r="J13" s="16" t="s">
        <v>103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52</v>
      </c>
      <c r="C14" s="26" t="s">
        <v>53</v>
      </c>
      <c r="D14" s="22">
        <v>2006</v>
      </c>
      <c r="E14" s="22">
        <v>8</v>
      </c>
      <c r="F14" s="22">
        <v>13</v>
      </c>
      <c r="G14" s="14">
        <f t="shared" si="1"/>
        <v>38942</v>
      </c>
      <c r="H14" s="15" t="s">
        <v>86</v>
      </c>
      <c r="I14" s="44"/>
      <c r="J14" s="16" t="s">
        <v>103</v>
      </c>
      <c r="K14" s="26"/>
      <c r="L14" s="15" t="s">
        <v>4</v>
      </c>
      <c r="N14" s="32"/>
    </row>
    <row r="15" spans="1:14" ht="23.45" customHeight="1">
      <c r="A15" s="13">
        <v>12</v>
      </c>
      <c r="B15" s="26" t="s">
        <v>54</v>
      </c>
      <c r="C15" s="26" t="s">
        <v>55</v>
      </c>
      <c r="D15" s="22">
        <v>2009</v>
      </c>
      <c r="E15" s="22">
        <v>8</v>
      </c>
      <c r="F15" s="22">
        <v>2</v>
      </c>
      <c r="G15" s="14">
        <f t="shared" si="1"/>
        <v>40027</v>
      </c>
      <c r="H15" s="15" t="s">
        <v>87</v>
      </c>
      <c r="I15" s="44" t="s">
        <v>102</v>
      </c>
      <c r="J15" s="16" t="s">
        <v>103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56</v>
      </c>
      <c r="C16" s="26" t="s">
        <v>57</v>
      </c>
      <c r="D16" s="22">
        <v>2009</v>
      </c>
      <c r="E16" s="22">
        <v>12</v>
      </c>
      <c r="F16" s="22">
        <v>23</v>
      </c>
      <c r="G16" s="14">
        <f t="shared" si="1"/>
        <v>40170</v>
      </c>
      <c r="H16" s="15" t="s">
        <v>88</v>
      </c>
      <c r="I16" s="44" t="s">
        <v>102</v>
      </c>
      <c r="J16" s="16" t="s">
        <v>103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47</v>
      </c>
      <c r="C17" s="26" t="s">
        <v>58</v>
      </c>
      <c r="D17" s="22">
        <v>1964</v>
      </c>
      <c r="E17" s="22">
        <v>5</v>
      </c>
      <c r="F17" s="22">
        <v>28</v>
      </c>
      <c r="G17" s="14">
        <f t="shared" si="1"/>
        <v>23525</v>
      </c>
      <c r="H17" s="15"/>
      <c r="I17" s="44" t="s">
        <v>102</v>
      </c>
      <c r="J17" s="16" t="s">
        <v>103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36</v>
      </c>
      <c r="C18" s="26" t="s">
        <v>59</v>
      </c>
      <c r="D18" s="22">
        <v>1965</v>
      </c>
      <c r="E18" s="22">
        <v>10</v>
      </c>
      <c r="F18" s="22">
        <v>27</v>
      </c>
      <c r="G18" s="14">
        <f t="shared" si="1"/>
        <v>24042</v>
      </c>
      <c r="H18" s="15" t="s">
        <v>89</v>
      </c>
      <c r="I18" s="44" t="s">
        <v>102</v>
      </c>
      <c r="J18" s="16" t="s">
        <v>103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60</v>
      </c>
      <c r="C19" s="26" t="s">
        <v>61</v>
      </c>
      <c r="D19" s="22">
        <v>2002</v>
      </c>
      <c r="E19" s="22">
        <v>12</v>
      </c>
      <c r="F19" s="22">
        <v>23</v>
      </c>
      <c r="G19" s="14">
        <f t="shared" si="1"/>
        <v>37613</v>
      </c>
      <c r="H19" s="15" t="s">
        <v>90</v>
      </c>
      <c r="I19" s="44" t="s">
        <v>102</v>
      </c>
      <c r="J19" s="16" t="s">
        <v>103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62</v>
      </c>
      <c r="C20" s="26" t="s">
        <v>63</v>
      </c>
      <c r="D20" s="22">
        <v>1971</v>
      </c>
      <c r="E20" s="22">
        <v>8</v>
      </c>
      <c r="F20" s="22">
        <v>10</v>
      </c>
      <c r="G20" s="14">
        <f t="shared" si="1"/>
        <v>26155</v>
      </c>
      <c r="H20" s="15" t="s">
        <v>91</v>
      </c>
      <c r="I20" s="44" t="s">
        <v>102</v>
      </c>
      <c r="J20" s="16" t="s">
        <v>103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64</v>
      </c>
      <c r="C21" s="26" t="s">
        <v>65</v>
      </c>
      <c r="D21" s="22">
        <v>1965</v>
      </c>
      <c r="E21" s="22">
        <v>12</v>
      </c>
      <c r="F21" s="22">
        <v>13</v>
      </c>
      <c r="G21" s="14">
        <f t="shared" si="1"/>
        <v>24089</v>
      </c>
      <c r="H21" s="15" t="s">
        <v>92</v>
      </c>
      <c r="I21" s="44" t="s">
        <v>102</v>
      </c>
      <c r="J21" s="16" t="s">
        <v>103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66</v>
      </c>
      <c r="C22" s="26" t="s">
        <v>67</v>
      </c>
      <c r="D22" s="22">
        <v>1996</v>
      </c>
      <c r="E22" s="22">
        <v>9</v>
      </c>
      <c r="F22" s="22">
        <v>22</v>
      </c>
      <c r="G22" s="14">
        <f t="shared" si="1"/>
        <v>35330</v>
      </c>
      <c r="H22" s="15" t="s">
        <v>93</v>
      </c>
      <c r="I22" s="44" t="s">
        <v>102</v>
      </c>
      <c r="J22" s="16" t="s">
        <v>103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66</v>
      </c>
      <c r="C23" s="26" t="s">
        <v>68</v>
      </c>
      <c r="D23" s="22">
        <v>1994</v>
      </c>
      <c r="E23" s="22">
        <v>11</v>
      </c>
      <c r="F23" s="22">
        <v>16</v>
      </c>
      <c r="G23" s="14">
        <f t="shared" si="1"/>
        <v>34654</v>
      </c>
      <c r="H23" s="15" t="s">
        <v>94</v>
      </c>
      <c r="I23" s="44" t="s">
        <v>102</v>
      </c>
      <c r="J23" s="16" t="s">
        <v>103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36</v>
      </c>
      <c r="C24" s="26" t="s">
        <v>69</v>
      </c>
      <c r="D24" s="22">
        <v>2008</v>
      </c>
      <c r="E24" s="22">
        <v>7</v>
      </c>
      <c r="F24" s="22">
        <v>12</v>
      </c>
      <c r="G24" s="14">
        <f t="shared" si="1"/>
        <v>39641</v>
      </c>
      <c r="H24" s="15" t="s">
        <v>95</v>
      </c>
      <c r="I24" s="44" t="s">
        <v>102</v>
      </c>
      <c r="J24" s="16" t="s">
        <v>103</v>
      </c>
      <c r="K24" s="26"/>
      <c r="L24" s="15" t="s">
        <v>3</v>
      </c>
      <c r="N24" s="32"/>
    </row>
    <row r="25" spans="1:14" ht="23.45" customHeight="1">
      <c r="A25" s="13">
        <v>22</v>
      </c>
      <c r="B25" s="26" t="s">
        <v>54</v>
      </c>
      <c r="C25" s="26" t="s">
        <v>57</v>
      </c>
      <c r="D25" s="22">
        <v>2011</v>
      </c>
      <c r="E25" s="22">
        <v>12</v>
      </c>
      <c r="F25" s="22">
        <v>1</v>
      </c>
      <c r="G25" s="14">
        <f t="shared" si="1"/>
        <v>40878</v>
      </c>
      <c r="H25" s="15" t="s">
        <v>96</v>
      </c>
      <c r="I25" s="44" t="s">
        <v>102</v>
      </c>
      <c r="J25" s="16" t="s">
        <v>103</v>
      </c>
      <c r="K25" s="26"/>
      <c r="L25" s="15" t="s">
        <v>3</v>
      </c>
      <c r="N25" s="32"/>
    </row>
    <row r="26" spans="1:14" ht="23.45" customHeight="1">
      <c r="A26" s="13">
        <v>23</v>
      </c>
      <c r="B26" s="26" t="s">
        <v>70</v>
      </c>
      <c r="C26" s="26" t="s">
        <v>67</v>
      </c>
      <c r="D26" s="22">
        <v>2008</v>
      </c>
      <c r="E26" s="22">
        <v>4</v>
      </c>
      <c r="F26" s="22">
        <v>23</v>
      </c>
      <c r="G26" s="14">
        <f t="shared" si="1"/>
        <v>39561</v>
      </c>
      <c r="H26" s="15" t="s">
        <v>97</v>
      </c>
      <c r="I26" s="44" t="s">
        <v>102</v>
      </c>
      <c r="J26" s="16" t="s">
        <v>103</v>
      </c>
      <c r="K26" s="26"/>
      <c r="L26" s="15" t="s">
        <v>3</v>
      </c>
      <c r="N26" s="32"/>
    </row>
    <row r="27" spans="1:14" ht="23.45" customHeight="1">
      <c r="A27" s="13">
        <v>24</v>
      </c>
      <c r="B27" s="26" t="s">
        <v>71</v>
      </c>
      <c r="C27" s="26" t="s">
        <v>72</v>
      </c>
      <c r="D27" s="22">
        <v>2008</v>
      </c>
      <c r="E27" s="22">
        <v>8</v>
      </c>
      <c r="F27" s="22">
        <v>28</v>
      </c>
      <c r="G27" s="14">
        <f t="shared" si="1"/>
        <v>39688</v>
      </c>
      <c r="H27" s="15" t="s">
        <v>98</v>
      </c>
      <c r="I27" s="44" t="s">
        <v>102</v>
      </c>
      <c r="J27" s="16" t="s">
        <v>103</v>
      </c>
      <c r="K27" s="26"/>
      <c r="L27" s="15" t="s">
        <v>3</v>
      </c>
      <c r="N27" s="32"/>
    </row>
    <row r="28" spans="1:14" ht="23.45" customHeight="1">
      <c r="A28" s="13">
        <v>25</v>
      </c>
      <c r="B28" s="26" t="s">
        <v>73</v>
      </c>
      <c r="C28" s="26" t="s">
        <v>74</v>
      </c>
      <c r="D28" s="22">
        <v>2010</v>
      </c>
      <c r="E28" s="22">
        <v>8</v>
      </c>
      <c r="F28" s="22">
        <v>23</v>
      </c>
      <c r="G28" s="14">
        <f t="shared" si="1"/>
        <v>40413</v>
      </c>
      <c r="H28" s="15"/>
      <c r="I28" s="44"/>
      <c r="J28" s="16" t="s">
        <v>103</v>
      </c>
      <c r="K28" s="26"/>
      <c r="L28" s="15" t="s">
        <v>4</v>
      </c>
      <c r="N28" s="32"/>
    </row>
    <row r="29" spans="1:14" ht="23.45" customHeight="1">
      <c r="A29" s="13">
        <v>26</v>
      </c>
      <c r="B29" s="26" t="s">
        <v>75</v>
      </c>
      <c r="C29" s="26" t="s">
        <v>104</v>
      </c>
      <c r="D29" s="22">
        <v>2010</v>
      </c>
      <c r="E29" s="22">
        <v>2</v>
      </c>
      <c r="F29" s="22">
        <v>26</v>
      </c>
      <c r="G29" s="14">
        <f t="shared" si="1"/>
        <v>40235</v>
      </c>
      <c r="H29" s="15"/>
      <c r="I29" s="44"/>
      <c r="J29" s="16" t="s">
        <v>103</v>
      </c>
      <c r="K29" s="26"/>
      <c r="L29" s="15" t="s">
        <v>4</v>
      </c>
      <c r="N29" s="32"/>
    </row>
    <row r="30" spans="1:14" ht="23.45" customHeight="1">
      <c r="A30" s="13">
        <v>27</v>
      </c>
      <c r="B30" s="26" t="s">
        <v>76</v>
      </c>
      <c r="C30" s="26" t="s">
        <v>77</v>
      </c>
      <c r="D30" s="22">
        <v>1986</v>
      </c>
      <c r="E30" s="22">
        <v>8</v>
      </c>
      <c r="F30" s="22">
        <v>16</v>
      </c>
      <c r="G30" s="14">
        <f t="shared" si="1"/>
        <v>31640</v>
      </c>
      <c r="H30" s="15"/>
      <c r="I30" s="44" t="s">
        <v>102</v>
      </c>
      <c r="J30" s="16" t="s">
        <v>103</v>
      </c>
      <c r="K30" s="26"/>
      <c r="L30" s="15" t="s">
        <v>3</v>
      </c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&#10;na primer 1996" sqref="D4:D93">
      <formula1>4</formula1>
    </dataValidation>
    <dataValidation type="whole" allowBlank="1" showInputMessage="1" showErrorMessage="1" prompt="samo broj meseca, bez tačke i sl.&#10;na primer 9" sqref="E4:E93">
      <formula1>1</formula1>
      <formula2>12</formula2>
    </dataValidation>
    <dataValidation type="whole" allowBlank="1" showInputMessage="1" showErrorMessage="1" prompt="samo broj dana rođenja, bez tačke i sl.&#10;na primer 7 ili 26" sqref="F4:F93">
      <formula1>1</formula1>
      <formula2>31</formula2>
    </dataValidation>
    <dataValidation allowBlank="1" showInputMessage="1" showErrorMessage="1" prompt="upisati: &#10;naziv prethodnog kluba, bez STK&#10;ili &quot;prva registracija&quot;&#10;ili &quot;produženje&quot;&#10;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&#10;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&#10;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Lozovik</v>
      </c>
      <c r="C2" s="4" t="str">
        <f>obrazac!B4</f>
        <v>Todorović</v>
      </c>
      <c r="D2" s="4" t="str">
        <f>obrazac!C4</f>
        <v>Aleksandar</v>
      </c>
      <c r="E2" s="39">
        <f>obrazac!G4</f>
        <v>35682</v>
      </c>
      <c r="F2" s="4" t="str">
        <f>obrazac!H4</f>
        <v>001844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Lozovik</v>
      </c>
      <c r="C3" s="4" t="str">
        <f>obrazac!B5</f>
        <v>Stefanović</v>
      </c>
      <c r="D3" s="4" t="str">
        <f>obrazac!C5</f>
        <v>Veljko</v>
      </c>
      <c r="E3" s="39">
        <f>obrazac!G5</f>
        <v>36208</v>
      </c>
      <c r="F3" s="4" t="str">
        <f>obrazac!H5</f>
        <v>001845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Lozovik</v>
      </c>
      <c r="C4" s="4" t="str">
        <f>obrazac!B6</f>
        <v>Rajić</v>
      </c>
      <c r="D4" s="4" t="str">
        <f>obrazac!C6</f>
        <v>Nikola</v>
      </c>
      <c r="E4" s="39">
        <f>obrazac!G6</f>
        <v>34185</v>
      </c>
      <c r="F4" s="4" t="str">
        <f>obrazac!H6</f>
        <v>001846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Lozovik</v>
      </c>
      <c r="C5" s="4" t="str">
        <f>obrazac!B7</f>
        <v>Gmitrović</v>
      </c>
      <c r="D5" s="4" t="str">
        <f>obrazac!C7</f>
        <v>Aleksandar</v>
      </c>
      <c r="E5" s="39">
        <f>obrazac!G7</f>
        <v>37706</v>
      </c>
      <c r="F5" s="4" t="str">
        <f>obrazac!H7</f>
        <v>001847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Lozovik</v>
      </c>
      <c r="C6" s="4" t="str">
        <f>obrazac!B8</f>
        <v>Branković</v>
      </c>
      <c r="D6" s="4" t="str">
        <f>obrazac!C8</f>
        <v>Mateja</v>
      </c>
      <c r="E6" s="39">
        <f>obrazac!G8</f>
        <v>37783</v>
      </c>
      <c r="F6" s="4" t="str">
        <f>obrazac!H8</f>
        <v>001848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Lozovik</v>
      </c>
      <c r="C7" s="4" t="str">
        <f>obrazac!B9</f>
        <v>Branković</v>
      </c>
      <c r="D7" s="4" t="str">
        <f>obrazac!C9</f>
        <v>Milan</v>
      </c>
      <c r="E7" s="39">
        <f>obrazac!G9</f>
        <v>38597</v>
      </c>
      <c r="F7" s="4" t="str">
        <f>obrazac!H9</f>
        <v>001849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Lozovik</v>
      </c>
      <c r="C8" s="4" t="str">
        <f>obrazac!B10</f>
        <v xml:space="preserve">Simić </v>
      </c>
      <c r="D8" s="4" t="str">
        <f>obrazac!C10</f>
        <v>Nikola</v>
      </c>
      <c r="E8" s="39">
        <f>obrazac!G10</f>
        <v>38341</v>
      </c>
      <c r="F8" s="4" t="str">
        <f>obrazac!H10</f>
        <v>001850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Lozovik</v>
      </c>
      <c r="C9" s="4" t="str">
        <f>obrazac!B11</f>
        <v>Ranković</v>
      </c>
      <c r="D9" s="4" t="str">
        <f>obrazac!C11</f>
        <v>Miloš</v>
      </c>
      <c r="E9" s="39">
        <f>obrazac!G11</f>
        <v>34287</v>
      </c>
      <c r="F9" s="4" t="str">
        <f>obrazac!H11</f>
        <v>001851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Lozovik</v>
      </c>
      <c r="C10" s="4" t="str">
        <f>obrazac!B12</f>
        <v xml:space="preserve">Skokić </v>
      </c>
      <c r="D10" s="4" t="str">
        <f>obrazac!C12</f>
        <v>Miloš</v>
      </c>
      <c r="E10" s="39">
        <f>obrazac!G12</f>
        <v>31098</v>
      </c>
      <c r="F10" s="4" t="str">
        <f>obrazac!H12</f>
        <v>001852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Lozovik</v>
      </c>
      <c r="C11" s="4" t="str">
        <f>obrazac!B13</f>
        <v>Marković</v>
      </c>
      <c r="D11" s="4" t="str">
        <f>obrazac!C13</f>
        <v>Goran</v>
      </c>
      <c r="E11" s="39">
        <f>obrazac!G13</f>
        <v>23053</v>
      </c>
      <c r="F11" s="4" t="str">
        <f>obrazac!H13</f>
        <v>001870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Lozovik</v>
      </c>
      <c r="C12" s="4" t="str">
        <f>obrazac!B14</f>
        <v>Prvulović</v>
      </c>
      <c r="D12" s="4" t="str">
        <f>obrazac!C14</f>
        <v>Katarina</v>
      </c>
      <c r="E12" s="39">
        <f>obrazac!G14</f>
        <v>38942</v>
      </c>
      <c r="F12" s="4" t="str">
        <f>obrazac!H14</f>
        <v>001854</v>
      </c>
      <c r="G12" s="4" t="str">
        <f>obrazac!J14</f>
        <v>produženje</v>
      </c>
      <c r="H12" s="4">
        <f>obrazac!K14</f>
        <v>0</v>
      </c>
      <c r="I12" s="4" t="str">
        <f>obrazac!L14</f>
        <v>Ž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Lozovik</v>
      </c>
      <c r="C13" s="4" t="str">
        <f>obrazac!B15</f>
        <v>Nikolić</v>
      </c>
      <c r="D13" s="4" t="str">
        <f>obrazac!C15</f>
        <v>Ilija</v>
      </c>
      <c r="E13" s="39">
        <f>obrazac!G15</f>
        <v>40027</v>
      </c>
      <c r="F13" s="4" t="str">
        <f>obrazac!H15</f>
        <v>001855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Lozovik</v>
      </c>
      <c r="C14" s="4" t="str">
        <f>obrazac!B16</f>
        <v>Živković</v>
      </c>
      <c r="D14" s="4" t="str">
        <f>obrazac!C16</f>
        <v>Ognjen</v>
      </c>
      <c r="E14" s="39">
        <f>obrazac!G16</f>
        <v>40170</v>
      </c>
      <c r="F14" s="4" t="str">
        <f>obrazac!H16</f>
        <v>001856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Lozovik</v>
      </c>
      <c r="C15" s="4" t="str">
        <f>obrazac!B17</f>
        <v>Ranković</v>
      </c>
      <c r="D15" s="4" t="str">
        <f>obrazac!C17</f>
        <v>Dejan</v>
      </c>
      <c r="E15" s="39">
        <f>obrazac!G17</f>
        <v>23525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Lozovik</v>
      </c>
      <c r="C16" s="4" t="str">
        <f>obrazac!B18</f>
        <v>Todorović</v>
      </c>
      <c r="D16" s="4" t="str">
        <f>obrazac!C18</f>
        <v>Slobodan</v>
      </c>
      <c r="E16" s="39">
        <f>obrazac!G18</f>
        <v>24042</v>
      </c>
      <c r="F16" s="4" t="str">
        <f>obrazac!H18</f>
        <v>001858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Lozovik</v>
      </c>
      <c r="C17" s="4" t="str">
        <f>obrazac!B19</f>
        <v>Lučanin</v>
      </c>
      <c r="D17" s="4" t="str">
        <f>obrazac!C19</f>
        <v>Stefan</v>
      </c>
      <c r="E17" s="39">
        <f>obrazac!G19</f>
        <v>37613</v>
      </c>
      <c r="F17" s="4" t="str">
        <f>obrazac!H19</f>
        <v>001859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Lozovik</v>
      </c>
      <c r="C18" s="4" t="str">
        <f>obrazac!B20</f>
        <v xml:space="preserve">Cefera </v>
      </c>
      <c r="D18" s="4" t="str">
        <f>obrazac!C20</f>
        <v>Darko</v>
      </c>
      <c r="E18" s="39">
        <f>obrazac!G20</f>
        <v>26155</v>
      </c>
      <c r="F18" s="4" t="str">
        <f>obrazac!H20</f>
        <v>001860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Lozovik</v>
      </c>
      <c r="C19" s="4" t="str">
        <f>obrazac!B21</f>
        <v>Galo</v>
      </c>
      <c r="D19" s="4" t="str">
        <f>obrazac!C21</f>
        <v>Janoš</v>
      </c>
      <c r="E19" s="39">
        <f>obrazac!G21</f>
        <v>24089</v>
      </c>
      <c r="F19" s="4" t="str">
        <f>obrazac!H21</f>
        <v>001861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Lozovik</v>
      </c>
      <c r="C20" s="4" t="str">
        <f>obrazac!B22</f>
        <v>Vučković</v>
      </c>
      <c r="D20" s="4" t="str">
        <f>obrazac!C22</f>
        <v>Dušan</v>
      </c>
      <c r="E20" s="39">
        <f>obrazac!G22</f>
        <v>35330</v>
      </c>
      <c r="F20" s="4" t="str">
        <f>obrazac!H22</f>
        <v>001862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Lozovik</v>
      </c>
      <c r="C21" s="4" t="str">
        <f>obrazac!B23</f>
        <v>Vučković</v>
      </c>
      <c r="D21" s="4" t="str">
        <f>obrazac!C23</f>
        <v>Đorđe</v>
      </c>
      <c r="E21" s="39">
        <f>obrazac!G23</f>
        <v>34654</v>
      </c>
      <c r="F21" s="4" t="str">
        <f>obrazac!H23</f>
        <v>001863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Lozovik</v>
      </c>
      <c r="C22" s="4" t="str">
        <f>obrazac!B24</f>
        <v>Todorović</v>
      </c>
      <c r="D22" s="4" t="str">
        <f>obrazac!C24</f>
        <v>Petar</v>
      </c>
      <c r="E22" s="39">
        <f>obrazac!G24</f>
        <v>39641</v>
      </c>
      <c r="F22" s="4" t="str">
        <f>obrazac!H24</f>
        <v>001864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Lozovik</v>
      </c>
      <c r="C23" s="4" t="str">
        <f>obrazac!B25</f>
        <v>Nikolić</v>
      </c>
      <c r="D23" s="4" t="str">
        <f>obrazac!C25</f>
        <v>Ognjen</v>
      </c>
      <c r="E23" s="39">
        <f>obrazac!G25</f>
        <v>40878</v>
      </c>
      <c r="F23" s="4" t="str">
        <f>obrazac!H25</f>
        <v>001865</v>
      </c>
      <c r="G23" s="4" t="str">
        <f>obrazac!J25</f>
        <v>produženje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Lozovik</v>
      </c>
      <c r="C24" s="4" t="str">
        <f>obrazac!B26</f>
        <v>Đurđević</v>
      </c>
      <c r="D24" s="4" t="str">
        <f>obrazac!C26</f>
        <v>Dušan</v>
      </c>
      <c r="E24" s="39">
        <f>obrazac!G26</f>
        <v>39561</v>
      </c>
      <c r="F24" s="4" t="str">
        <f>obrazac!H26</f>
        <v>001866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Lozovik</v>
      </c>
      <c r="C25" s="4" t="str">
        <f>obrazac!B27</f>
        <v>Jovanovć</v>
      </c>
      <c r="D25" s="4" t="str">
        <f>obrazac!C27</f>
        <v>Matija</v>
      </c>
      <c r="E25" s="39">
        <f>obrazac!G27</f>
        <v>39688</v>
      </c>
      <c r="F25" s="4" t="str">
        <f>obrazac!H27</f>
        <v>001867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Lozovik</v>
      </c>
      <c r="C26" s="4" t="str">
        <f>obrazac!B28</f>
        <v xml:space="preserve">Hadžić </v>
      </c>
      <c r="D26" s="4" t="str">
        <f>obrazac!C28</f>
        <v>Darija</v>
      </c>
      <c r="E26" s="39">
        <f>obrazac!G28</f>
        <v>40413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Lozovik</v>
      </c>
      <c r="C27" s="4" t="str">
        <f>obrazac!B29</f>
        <v xml:space="preserve">Đorđević </v>
      </c>
      <c r="D27" s="4" t="str">
        <f>obrazac!C29</f>
        <v>Jana</v>
      </c>
      <c r="E27" s="39">
        <f>obrazac!G29</f>
        <v>40235</v>
      </c>
      <c r="F27" s="4">
        <f>obrazac!H29</f>
        <v>0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Lozovik</v>
      </c>
      <c r="C28" s="4" t="str">
        <f>obrazac!B30</f>
        <v>Matić</v>
      </c>
      <c r="D28" s="4" t="str">
        <f>obrazac!C30</f>
        <v>Ivan</v>
      </c>
      <c r="E28" s="39">
        <f>obrazac!G30</f>
        <v>31640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Lozovik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Lozovik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Lozovik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Lozovik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Lozovik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Lozovik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Lozovik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Lozovik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Lozovik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Lozovik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Lozovik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Lozovik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Lozovik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Lozovik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Lozovik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Lozovik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Lozovik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Lozovik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Lozovik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Lozovik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Lozovik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Lozovik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Lozovik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Lozovik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Lozovik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Lozovik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Lozovik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Lozovik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Lozovik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Lozovik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Lozovik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Lozovik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Lozovik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Lozovik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Lozovik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Lozovik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Lozovik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Lozovik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Lozovik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Lozovik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Lozovik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Lozovik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Lozovik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Lozovik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Lozovik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Lozovik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Lozovik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Lozovik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Lozovik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Lozovik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Lozovik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Lozovik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Lozovik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Lozovik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Lozovik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Lozovik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Lozovik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Lozovik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Lozovik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Lozovik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Lozovik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Lozovik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Aca</cp:lastModifiedBy>
  <cp:lastPrinted>2021-07-28T12:30:37Z</cp:lastPrinted>
  <dcterms:created xsi:type="dcterms:W3CDTF">2010-04-06T09:57:42Z</dcterms:created>
  <dcterms:modified xsi:type="dcterms:W3CDTF">2021-08-11T20:48:07Z</dcterms:modified>
</cp:coreProperties>
</file>